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05.2\data\data_115\13-資訊室\01-公告事項\社會課\"/>
    </mc:Choice>
  </mc:AlternateContent>
  <xr:revisionPtr revIDLastSave="0" documentId="13_ncr:1_{ACF7519D-4BE6-4638-BA8A-04AA132E31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5第一季獨居老人服務概況" sheetId="1" r:id="rId1"/>
  </sheets>
  <definedNames>
    <definedName name="_xlnm.Print_Area" localSheetId="0">'115第一季獨居老人服務概況'!$A$1:$AO$19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8" i="1" l="1"/>
  <c r="X8" i="1" s="1"/>
  <c r="Y8" i="1"/>
  <c r="N8" i="1"/>
  <c r="M8" i="1"/>
  <c r="L12" i="1"/>
  <c r="L8" i="1" s="1"/>
  <c r="I12" i="1"/>
  <c r="F12" i="1"/>
  <c r="C12" i="1"/>
  <c r="I11" i="1"/>
  <c r="F11" i="1"/>
  <c r="C11" i="1"/>
  <c r="L10" i="1"/>
  <c r="I10" i="1"/>
  <c r="C10" i="1"/>
  <c r="I9" i="1"/>
  <c r="F9" i="1"/>
  <c r="C9" i="1"/>
  <c r="K8" i="1"/>
  <c r="J8" i="1"/>
  <c r="H8" i="1"/>
  <c r="E8" i="1"/>
  <c r="D8" i="1"/>
  <c r="I8" i="1" l="1"/>
  <c r="F13" i="1"/>
  <c r="G8" i="1"/>
  <c r="F8" i="1" s="1"/>
  <c r="C8" i="1"/>
</calcChain>
</file>

<file path=xl/sharedStrings.xml><?xml version="1.0" encoding="utf-8"?>
<sst xmlns="http://schemas.openxmlformats.org/spreadsheetml/2006/main" count="86" uniqueCount="48">
  <si>
    <t>公開類</t>
  </si>
  <si>
    <t>男</t>
    <phoneticPr fontId="6" type="noConversion"/>
  </si>
  <si>
    <t>女</t>
    <phoneticPr fontId="6" type="noConversion"/>
  </si>
  <si>
    <t>總　　計</t>
  </si>
  <si>
    <t>填表</t>
  </si>
  <si>
    <t>審核</t>
  </si>
  <si>
    <t>男</t>
    <phoneticPr fontId="4" type="noConversion"/>
  </si>
  <si>
    <t>女</t>
    <phoneticPr fontId="4" type="noConversion"/>
  </si>
  <si>
    <t>總     計</t>
    <phoneticPr fontId="6" type="noConversion"/>
  </si>
  <si>
    <t>合計</t>
  </si>
  <si>
    <t>合計</t>
    <phoneticPr fontId="6" type="noConversion"/>
  </si>
  <si>
    <t>65～69歲</t>
    <phoneticPr fontId="4" type="noConversion"/>
  </si>
  <si>
    <t>70～74歲</t>
    <phoneticPr fontId="4" type="noConversion"/>
  </si>
  <si>
    <t>75～79歲</t>
    <phoneticPr fontId="4" type="noConversion"/>
  </si>
  <si>
    <t>80～84歲</t>
    <phoneticPr fontId="4" type="noConversion"/>
  </si>
  <si>
    <t>85歲以上</t>
    <phoneticPr fontId="4" type="noConversion"/>
  </si>
  <si>
    <t>項目別</t>
    <phoneticPr fontId="4" type="noConversion"/>
  </si>
  <si>
    <t>季報</t>
    <phoneticPr fontId="5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</si>
  <si>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6" type="noConversion"/>
  </si>
  <si>
    <t>合計</t>
    <phoneticPr fontId="4" type="noConversion"/>
  </si>
  <si>
    <t>每季終了後1個月內編送</t>
    <phoneticPr fontId="6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</si>
  <si>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1"/>
        <charset val="136"/>
      </rPr>
      <t>戶</t>
    </r>
    <phoneticPr fontId="12" type="noConversion"/>
  </si>
  <si>
    <t>總計</t>
    <phoneticPr fontId="6" type="noConversion"/>
  </si>
  <si>
    <t>總計</t>
    <phoneticPr fontId="12" type="noConversion"/>
  </si>
  <si>
    <t>關懷訪視</t>
    <phoneticPr fontId="4" type="noConversion"/>
  </si>
  <si>
    <t>合計</t>
    <phoneticPr fontId="4" type="noConversion"/>
  </si>
  <si>
    <t>電話問安</t>
    <phoneticPr fontId="12" type="noConversion"/>
  </si>
  <si>
    <t>就醫協助</t>
    <phoneticPr fontId="12" type="noConversion"/>
  </si>
  <si>
    <t>生活協助</t>
    <phoneticPr fontId="12" type="noConversion"/>
  </si>
  <si>
    <t>單位:人、人次</t>
    <phoneticPr fontId="4" type="noConversion"/>
  </si>
  <si>
    <t>填表說明：本表編製2份，1份送主計處，1份自存外，應由網際網路線上傳送至衛生福利部統計處資料庫。</t>
    <phoneticPr fontId="5" type="noConversion"/>
  </si>
  <si>
    <t>業務主管人員</t>
    <phoneticPr fontId="6" type="noConversion"/>
  </si>
  <si>
    <t>主辦統計人員</t>
  </si>
  <si>
    <t>機關首長</t>
    <phoneticPr fontId="3" type="noConversion"/>
  </si>
  <si>
    <r>
      <t>期底安裝緊急救援裝置人數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12" type="noConversion"/>
  </si>
  <si>
    <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  (</t>
    </r>
    <r>
      <rPr>
        <sz val="12"/>
        <rFont val="標楷體"/>
        <family val="4"/>
        <charset val="136"/>
      </rPr>
      <t>含具原住民身分</t>
    </r>
    <r>
      <rPr>
        <sz val="12"/>
        <rFont val="Times New Roman"/>
        <family val="1"/>
      </rPr>
      <t>)</t>
    </r>
    <phoneticPr fontId="12" type="noConversion"/>
  </si>
  <si>
    <t>期底具原住民身分
獨居老人人數</t>
    <phoneticPr fontId="5" type="noConversion"/>
  </si>
  <si>
    <t>本  期  服  務  成  果  (人次)</t>
    <phoneticPr fontId="12" type="noConversion"/>
  </si>
  <si>
    <t>送餐服務</t>
    <phoneticPr fontId="4" type="noConversion"/>
  </si>
  <si>
    <t>編製機關</t>
    <phoneticPr fontId="4" type="noConversion"/>
  </si>
  <si>
    <t>表　　號</t>
    <phoneticPr fontId="4" type="noConversion"/>
  </si>
  <si>
    <t>10730-04-07-3</t>
    <phoneticPr fontId="4" type="noConversion"/>
  </si>
  <si>
    <t>資料來源：依據本所所報獨居老人服務概況資料彙編。</t>
    <phoneticPr fontId="12" type="noConversion"/>
  </si>
  <si>
    <t>臺東縣金峰鄉獨居老人服務概況</t>
    <phoneticPr fontId="6" type="noConversion"/>
  </si>
  <si>
    <r>
      <t>中華民國115年第1季</t>
    </r>
    <r>
      <rPr>
        <sz val="11"/>
        <rFont val="Times New Roman"/>
        <family val="1"/>
      </rPr>
      <t>(1</t>
    </r>
    <r>
      <rPr>
        <sz val="11"/>
        <rFont val="標楷體"/>
        <family val="4"/>
        <charset val="136"/>
      </rPr>
      <t>月至3月</t>
    </r>
    <r>
      <rPr>
        <sz val="11"/>
        <rFont val="Times New Roman"/>
        <family val="1"/>
      </rPr>
      <t xml:space="preserve">)                                                                             </t>
    </r>
    <phoneticPr fontId="10" type="noConversion"/>
  </si>
  <si>
    <t>中華民國 115年4月17日編製</t>
    <phoneticPr fontId="4" type="noConversion"/>
  </si>
  <si>
    <t>金峰鄉公所社會課</t>
    <phoneticPr fontId="4" type="noConversion"/>
  </si>
  <si>
    <t>-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</si>
</sst>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6" x14ac:knownFonts="1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1"/>
      <charset val="136"/>
    </font>
    <font>
      <strike/>
      <sz val="12"/>
      <name val="新細明體"/>
      <family val="1"/>
      <charset val="136"/>
    </font>
    <font>
      <strike/>
      <sz val="20"/>
      <name val="新細明體"/>
      <family val="1"/>
      <charset val="136"/>
    </font>
    <font>
      <u/>
      <sz val="12"/>
      <color rgb="FFFF0000"/>
      <name val="標楷體"/>
      <family val="4"/>
      <charset val="136"/>
    </font>
    <font>
      <strike/>
      <u/>
      <sz val="12"/>
      <name val="標楷體"/>
      <family val="4"/>
      <charset val="13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</borders>
  <cellStyleXfs count="86">
    <xf numFmtId="0" fontId="0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/>
    <xf numFmtId="0" fontId="2" fillId="0" borderId="0">
      <alignment vertical="center"/>
    </xf>
    <xf numFmtId="0" fontId="15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0" fontId="19" fillId="17" borderId="19" applyNumberFormat="0" applyAlignment="0" applyProtection="0">
      <alignment vertic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0" fillId="0" borderId="20" applyNumberFormat="0" applyFill="0" applyAlignment="0" applyProtection="0">
      <alignment vertical="center"/>
    </xf>
    <xf numFmtId="0" fontId="13" fillId="18" borderId="2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19" applyNumberFormat="0" applyAlignment="0" applyProtection="0">
      <alignment vertical="center"/>
    </xf>
    <xf numFmtId="0" fontId="27" fillId="17" borderId="25" applyNumberFormat="0" applyAlignment="0" applyProtection="0">
      <alignment vertical="center"/>
    </xf>
    <xf numFmtId="0" fontId="28" fillId="23" borderId="26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/>
  </cellStyleXfs>
  <cellXfs count="92">
    <xf numFmtId="0" fontId="0" fillId="0" borderId="0" xfId="0"/>
    <xf numFmtId="0" fontId="3" fillId="0" borderId="1" xfId="0" applyFont="1" applyBorder="1" applyAlignment="1">
      <alignment horizontal="distributed"/>
    </xf>
    <xf numFmtId="0" fontId="3" fillId="0" borderId="0" xfId="0" applyFont="1"/>
    <xf numFmtId="0" fontId="3" fillId="0" borderId="2" xfId="0" applyFont="1" applyBorder="1" applyAlignment="1">
      <alignment horizontal="distributed"/>
    </xf>
    <xf numFmtId="0" fontId="3" fillId="0" borderId="3" xfId="0" applyFont="1" applyBorder="1"/>
    <xf numFmtId="0" fontId="3" fillId="0" borderId="4" xfId="0" applyFont="1" applyBorder="1"/>
    <xf numFmtId="0" fontId="7" fillId="0" borderId="5" xfId="0" applyFont="1" applyBorder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/>
    <xf numFmtId="0" fontId="5" fillId="0" borderId="6" xfId="0" applyFont="1" applyBorder="1" applyAlignment="1">
      <alignment horizontal="left"/>
    </xf>
    <xf numFmtId="0" fontId="5" fillId="0" borderId="6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distributed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 applyAlignment="1">
      <alignment horizontal="centerContinuous"/>
    </xf>
    <xf numFmtId="0" fontId="0" fillId="0" borderId="0" xfId="0" applyAlignment="1">
      <alignment horizontal="centerContinuous"/>
    </xf>
    <xf numFmtId="0" fontId="5" fillId="0" borderId="0" xfId="0" applyFont="1"/>
    <xf numFmtId="0" fontId="3" fillId="0" borderId="0" xfId="0" applyFont="1" applyAlignment="1">
      <alignment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2" fillId="0" borderId="0" xfId="0" applyFont="1"/>
    <xf numFmtId="0" fontId="33" fillId="0" borderId="0" xfId="0" applyFont="1" applyAlignment="1">
      <alignment horizontal="centerContinuous" vertical="center"/>
    </xf>
    <xf numFmtId="0" fontId="32" fillId="0" borderId="0" xfId="0" applyFont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6" xfId="83" applyFont="1" applyBorder="1" applyAlignment="1">
      <alignment horizontal="right"/>
    </xf>
    <xf numFmtId="41" fontId="3" fillId="0" borderId="1" xfId="85" applyNumberFormat="1" applyFont="1" applyBorder="1" applyAlignment="1">
      <alignment horizontal="center" vertical="center"/>
    </xf>
    <xf numFmtId="41" fontId="5" fillId="0" borderId="1" xfId="85" applyNumberFormat="1" applyFont="1" applyBorder="1" applyAlignment="1">
      <alignment horizontal="center" vertical="center"/>
    </xf>
    <xf numFmtId="41" fontId="5" fillId="24" borderId="1" xfId="85" applyNumberFormat="1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2" fillId="0" borderId="33" xfId="85" applyNumberFormat="1" applyBorder="1" applyAlignment="1">
      <alignment horizontal="center" vertical="center"/>
    </xf>
    <xf numFmtId="41" fontId="2" fillId="0" borderId="36" xfId="85" applyNumberForma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77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1" fontId="2" fillId="0" borderId="11" xfId="85" applyNumberFormat="1" applyBorder="1" applyAlignment="1">
      <alignment horizontal="center" vertical="center"/>
    </xf>
    <xf numFmtId="41" fontId="2" fillId="0" borderId="13" xfId="85" applyNumberForma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1" fontId="2" fillId="0" borderId="38" xfId="85" applyNumberFormat="1" applyBorder="1" applyAlignment="1">
      <alignment horizontal="center" vertical="center"/>
    </xf>
    <xf numFmtId="41" fontId="2" fillId="0" borderId="39" xfId="85" applyNumberForma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4" fillId="0" borderId="16" xfId="0" applyFont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41" fontId="2" fillId="0" borderId="35" xfId="85" applyNumberFormat="1" applyBorder="1" applyAlignment="1">
      <alignment horizontal="center" vertical="center"/>
    </xf>
    <xf numFmtId="41" fontId="2" fillId="0" borderId="37" xfId="85" applyNumberForma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41" fontId="3" fillId="0" borderId="40" xfId="85" applyNumberFormat="1" applyFont="1" applyBorder="1" applyAlignment="1">
      <alignment horizontal="center" vertical="center"/>
    </xf>
    <xf numFmtId="41" fontId="5" fillId="0" borderId="40" xfId="85" applyNumberFormat="1" applyFont="1" applyBorder="1" applyAlignment="1">
      <alignment horizontal="center" vertical="center"/>
    </xf>
    <xf numFmtId="41" fontId="2" fillId="0" borderId="41" xfId="85" applyNumberFormat="1" applyBorder="1" applyAlignment="1">
      <alignment horizontal="center" vertical="center"/>
    </xf>
    <xf numFmtId="41" fontId="2" fillId="0" borderId="42" xfId="85" applyNumberFormat="1" applyBorder="1" applyAlignment="1">
      <alignment horizontal="center" vertical="center"/>
    </xf>
    <xf numFmtId="41" fontId="2" fillId="0" borderId="7" xfId="85" applyNumberFormat="1" applyBorder="1" applyAlignment="1">
      <alignment horizontal="center" vertical="center"/>
    </xf>
    <xf numFmtId="41" fontId="2" fillId="0" borderId="9" xfId="85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41" fontId="3" fillId="0" borderId="15" xfId="85" applyNumberFormat="1" applyFont="1" applyBorder="1" applyAlignment="1">
      <alignment horizontal="center" vertical="center"/>
    </xf>
    <xf numFmtId="41" fontId="5" fillId="0" borderId="15" xfId="85" applyNumberFormat="1" applyFont="1" applyBorder="1" applyAlignment="1">
      <alignment horizontal="center" vertical="center"/>
    </xf>
  </cellXfs>
  <cellStyles count="86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一般" xfId="0" builtinId="0"/>
    <cellStyle name="一般 10" xfId="85" xr:uid="{37F70294-E75E-460C-BEDB-75BCA3DEA431}"/>
    <cellStyle name="一般 2" xfId="19" xr:uid="{00000000-0005-0000-0000-000013000000}"/>
    <cellStyle name="一般 2 2" xfId="20" xr:uid="{00000000-0005-0000-0000-000014000000}"/>
    <cellStyle name="一般 2 3" xfId="21" xr:uid="{00000000-0005-0000-0000-000015000000}"/>
    <cellStyle name="一般 3" xfId="22" xr:uid="{00000000-0005-0000-0000-000016000000}"/>
    <cellStyle name="一般 3 2" xfId="23" xr:uid="{00000000-0005-0000-0000-000017000000}"/>
    <cellStyle name="一般 4" xfId="24" xr:uid="{00000000-0005-0000-0000-000018000000}"/>
    <cellStyle name="一般 4 2" xfId="25" xr:uid="{00000000-0005-0000-0000-000019000000}"/>
    <cellStyle name="一般 5" xfId="26" xr:uid="{00000000-0005-0000-0000-00001A000000}"/>
    <cellStyle name="一般 6" xfId="27" xr:uid="{00000000-0005-0000-0000-00001B000000}"/>
    <cellStyle name="一般 7" xfId="28" xr:uid="{00000000-0005-0000-0000-00001C000000}"/>
    <cellStyle name="一般 8" xfId="84" xr:uid="{40734811-4818-425F-8A77-2B3FB9E23358}"/>
    <cellStyle name="一般_1836-01-21身心障礙者居家照顧服務成果(96增)" xfId="83" xr:uid="{00000000-0005-0000-0000-00001D000000}"/>
    <cellStyle name="千分位 2" xfId="29" xr:uid="{00000000-0005-0000-0000-00001E000000}"/>
    <cellStyle name="千分位 2 2" xfId="30" xr:uid="{00000000-0005-0000-0000-00001F000000}"/>
    <cellStyle name="千分位 2 2 2" xfId="31" xr:uid="{00000000-0005-0000-0000-000020000000}"/>
    <cellStyle name="千分位 3" xfId="32" xr:uid="{00000000-0005-0000-0000-000021000000}"/>
    <cellStyle name="千分位 3 2" xfId="33" xr:uid="{00000000-0005-0000-0000-000022000000}"/>
    <cellStyle name="千分位 4" xfId="34" xr:uid="{00000000-0005-0000-0000-000023000000}"/>
    <cellStyle name="中等 2" xfId="35" xr:uid="{00000000-0005-0000-0000-000024000000}"/>
    <cellStyle name="合計 2" xfId="36" xr:uid="{00000000-0005-0000-0000-000025000000}"/>
    <cellStyle name="好 2" xfId="37" xr:uid="{00000000-0005-0000-0000-000026000000}"/>
    <cellStyle name="好_1821-05-04照顧中低收入戶概況" xfId="38" xr:uid="{00000000-0005-0000-0000-000027000000}"/>
    <cellStyle name="好_1821-05-05中低收入戶數及人數按年齡別分" xfId="39" xr:uid="{00000000-0005-0000-0000-000028000000}"/>
    <cellStyle name="好_1836-01-13身心障礙者社區支持服務成果" xfId="40" xr:uid="{00000000-0005-0000-0000-000029000000}"/>
    <cellStyle name="好_1840-01-01-2推行社區發展工作概況(修正版)1010605" xfId="41" xr:uid="{00000000-0005-0000-0000-00002A000000}"/>
    <cellStyle name="好_2922-01-03內政部直轄工商自由職業團體數及異動數" xfId="42" xr:uid="{00000000-0005-0000-0000-00002B000000}"/>
    <cellStyle name="好_2922-01-04全國性社會團體數及異動數" xfId="43" xr:uid="{00000000-0005-0000-0000-00002C000000}"/>
    <cellStyle name="好_Book2" xfId="44" xr:uid="{00000000-0005-0000-0000-00002D000000}"/>
    <cellStyle name="好_一級身障" xfId="45" xr:uid="{00000000-0005-0000-0000-00002E000000}"/>
    <cellStyle name="好_一級報表程式1020508" xfId="46" xr:uid="{00000000-0005-0000-0000-00002F000000}"/>
    <cellStyle name="好_一級報表程式1020703" xfId="47" xr:uid="{00000000-0005-0000-0000-000030000000}"/>
    <cellStyle name="好_本部報表程式" xfId="48" xr:uid="{00000000-0005-0000-0000-000031000000}"/>
    <cellStyle name="百分比 2" xfId="49" xr:uid="{00000000-0005-0000-0000-000032000000}"/>
    <cellStyle name="計算方式 2" xfId="50" xr:uid="{00000000-0005-0000-0000-000033000000}"/>
    <cellStyle name="貨幣 2" xfId="51" xr:uid="{00000000-0005-0000-0000-000034000000}"/>
    <cellStyle name="貨幣 2 2" xfId="52" xr:uid="{00000000-0005-0000-0000-000035000000}"/>
    <cellStyle name="連結的儲存格 2" xfId="53" xr:uid="{00000000-0005-0000-0000-000036000000}"/>
    <cellStyle name="備註 2" xfId="54" xr:uid="{00000000-0005-0000-0000-000037000000}"/>
    <cellStyle name="說明文字 2" xfId="55" xr:uid="{00000000-0005-0000-0000-000038000000}"/>
    <cellStyle name="輔色1 2" xfId="56" xr:uid="{00000000-0005-0000-0000-000039000000}"/>
    <cellStyle name="輔色2 2" xfId="57" xr:uid="{00000000-0005-0000-0000-00003A000000}"/>
    <cellStyle name="輔色3 2" xfId="58" xr:uid="{00000000-0005-0000-0000-00003B000000}"/>
    <cellStyle name="輔色4 2" xfId="59" xr:uid="{00000000-0005-0000-0000-00003C000000}"/>
    <cellStyle name="輔色5 2" xfId="60" xr:uid="{00000000-0005-0000-0000-00003D000000}"/>
    <cellStyle name="輔色6 2" xfId="61" xr:uid="{00000000-0005-0000-0000-00003E000000}"/>
    <cellStyle name="標題 1 2" xfId="62" xr:uid="{00000000-0005-0000-0000-00003F000000}"/>
    <cellStyle name="標題 2 2" xfId="63" xr:uid="{00000000-0005-0000-0000-000040000000}"/>
    <cellStyle name="標題 3 2" xfId="64" xr:uid="{00000000-0005-0000-0000-000041000000}"/>
    <cellStyle name="標題 4 2" xfId="65" xr:uid="{00000000-0005-0000-0000-000042000000}"/>
    <cellStyle name="標題 5" xfId="66" xr:uid="{00000000-0005-0000-0000-000043000000}"/>
    <cellStyle name="輸入 2" xfId="67" xr:uid="{00000000-0005-0000-0000-000044000000}"/>
    <cellStyle name="輸出 2" xfId="68" xr:uid="{00000000-0005-0000-0000-000045000000}"/>
    <cellStyle name="檢查儲存格 2" xfId="69" xr:uid="{00000000-0005-0000-0000-000046000000}"/>
    <cellStyle name="壞 2" xfId="70" xr:uid="{00000000-0005-0000-0000-000047000000}"/>
    <cellStyle name="壞_1821-05-04照顧中低收入戶概況" xfId="71" xr:uid="{00000000-0005-0000-0000-000048000000}"/>
    <cellStyle name="壞_1821-05-05中低收入戶數及人數按年齡別分" xfId="72" xr:uid="{00000000-0005-0000-0000-000049000000}"/>
    <cellStyle name="壞_1836-01-13身心障礙者社區支持服務成果" xfId="73" xr:uid="{00000000-0005-0000-0000-00004A000000}"/>
    <cellStyle name="壞_1840-01-01-2推行社區發展工作概況(修正版)1010605" xfId="74" xr:uid="{00000000-0005-0000-0000-00004B000000}"/>
    <cellStyle name="壞_2922-01-03內政部直轄工商自由職業團體數及異動數" xfId="75" xr:uid="{00000000-0005-0000-0000-00004C000000}"/>
    <cellStyle name="壞_2922-01-04全國性社會團體數及異動數" xfId="76" xr:uid="{00000000-0005-0000-0000-00004D000000}"/>
    <cellStyle name="壞_Book2" xfId="77" xr:uid="{00000000-0005-0000-0000-00004E000000}"/>
    <cellStyle name="壞_一級身障" xfId="78" xr:uid="{00000000-0005-0000-0000-00004F000000}"/>
    <cellStyle name="壞_一級報表程式1020508" xfId="79" xr:uid="{00000000-0005-0000-0000-000050000000}"/>
    <cellStyle name="壞_一級報表程式1020703" xfId="80" xr:uid="{00000000-0005-0000-0000-000051000000}"/>
    <cellStyle name="壞_本部報表程式" xfId="81" xr:uid="{00000000-0005-0000-0000-000052000000}"/>
    <cellStyle name="警告文字 2" xfId="82" xr:uid="{00000000-0005-0000-0000-00005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28"/>
  <sheetViews>
    <sheetView tabSelected="1" view="pageBreakPreview" zoomScaleNormal="100" zoomScaleSheetLayoutView="100" workbookViewId="0">
      <selection activeCell="U17" sqref="U17"/>
    </sheetView>
  </sheetViews>
  <sheetFormatPr defaultColWidth="9" defaultRowHeight="16.5" x14ac:dyDescent="0.25"/>
  <cols>
    <col min="1" max="1" width="12.625" customWidth="1"/>
    <col min="2" max="2" width="10.5" customWidth="1"/>
    <col min="3" max="11" width="5.5" customWidth="1"/>
    <col min="12" max="14" width="6.125" customWidth="1"/>
    <col min="15" max="38" width="5.375" customWidth="1"/>
    <col min="39" max="41" width="5.375" style="30" customWidth="1"/>
  </cols>
  <sheetData>
    <row r="1" spans="1:41" ht="17.25" customHeight="1" x14ac:dyDescent="0.25">
      <c r="A1" s="1" t="s">
        <v>0</v>
      </c>
      <c r="B1" s="16"/>
      <c r="C1" s="2"/>
      <c r="D1" s="2"/>
      <c r="E1" s="2"/>
      <c r="F1" s="2"/>
      <c r="G1" s="2"/>
      <c r="H1" s="2"/>
      <c r="AF1" s="71" t="s">
        <v>39</v>
      </c>
      <c r="AG1" s="71"/>
      <c r="AH1" s="71"/>
      <c r="AI1" s="71" t="s">
        <v>46</v>
      </c>
      <c r="AJ1" s="71"/>
      <c r="AK1" s="71"/>
      <c r="AL1" s="71"/>
      <c r="AM1" s="71"/>
      <c r="AN1" s="71"/>
      <c r="AO1" s="71"/>
    </row>
    <row r="2" spans="1:41" ht="17.25" customHeight="1" x14ac:dyDescent="0.25">
      <c r="A2" s="3" t="s">
        <v>17</v>
      </c>
      <c r="B2" s="4" t="s">
        <v>20</v>
      </c>
      <c r="C2" s="5"/>
      <c r="D2" s="5"/>
      <c r="E2" s="2"/>
      <c r="F2" s="2"/>
      <c r="G2" s="2"/>
      <c r="H2" s="2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AF2" s="71" t="s">
        <v>40</v>
      </c>
      <c r="AG2" s="71"/>
      <c r="AH2" s="71"/>
      <c r="AI2" s="71" t="s">
        <v>41</v>
      </c>
      <c r="AJ2" s="71"/>
      <c r="AK2" s="71"/>
      <c r="AL2" s="71"/>
      <c r="AM2" s="71"/>
      <c r="AN2" s="71"/>
      <c r="AO2" s="71"/>
    </row>
    <row r="3" spans="1:41" s="9" customFormat="1" ht="27.75" x14ac:dyDescent="0.4">
      <c r="A3" s="6" t="s">
        <v>43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7"/>
      <c r="AM3" s="31"/>
      <c r="AN3" s="31"/>
      <c r="AO3" s="31"/>
    </row>
    <row r="4" spans="1:41" ht="34.5" customHeight="1" thickBot="1" x14ac:dyDescent="0.3">
      <c r="C4" s="10"/>
      <c r="D4" s="10"/>
      <c r="E4" s="10"/>
      <c r="H4" s="24"/>
      <c r="K4" s="24"/>
      <c r="L4" s="25"/>
      <c r="S4" s="11" t="s">
        <v>44</v>
      </c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14"/>
      <c r="AN4" s="14"/>
      <c r="AO4" s="34" t="s">
        <v>29</v>
      </c>
    </row>
    <row r="5" spans="1:41" ht="27" customHeight="1" x14ac:dyDescent="0.25">
      <c r="A5" s="45" t="s">
        <v>16</v>
      </c>
      <c r="B5" s="46"/>
      <c r="C5" s="38" t="s">
        <v>35</v>
      </c>
      <c r="D5" s="39"/>
      <c r="E5" s="39"/>
      <c r="F5" s="39"/>
      <c r="G5" s="39"/>
      <c r="H5" s="39"/>
      <c r="I5" s="39"/>
      <c r="J5" s="39"/>
      <c r="K5" s="40"/>
      <c r="L5" s="51" t="s">
        <v>36</v>
      </c>
      <c r="M5" s="45"/>
      <c r="N5" s="46"/>
      <c r="O5" s="38" t="s">
        <v>34</v>
      </c>
      <c r="P5" s="39"/>
      <c r="Q5" s="39"/>
      <c r="R5" s="39"/>
      <c r="S5" s="39"/>
      <c r="T5" s="39"/>
      <c r="U5" s="39"/>
      <c r="V5" s="39"/>
      <c r="W5" s="40"/>
      <c r="X5" s="74" t="s">
        <v>37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</row>
    <row r="6" spans="1:41" ht="36" customHeight="1" x14ac:dyDescent="0.25">
      <c r="A6" s="47"/>
      <c r="B6" s="48"/>
      <c r="C6" s="12" t="s">
        <v>8</v>
      </c>
      <c r="D6" s="12"/>
      <c r="E6" s="12"/>
      <c r="F6" s="12" t="s">
        <v>18</v>
      </c>
      <c r="G6" s="12"/>
      <c r="H6" s="12"/>
      <c r="I6" s="41" t="s">
        <v>21</v>
      </c>
      <c r="J6" s="42"/>
      <c r="K6" s="43"/>
      <c r="L6" s="52"/>
      <c r="M6" s="53"/>
      <c r="N6" s="54"/>
      <c r="O6" s="12" t="s">
        <v>22</v>
      </c>
      <c r="P6" s="12"/>
      <c r="Q6" s="12"/>
      <c r="R6" s="12" t="s">
        <v>18</v>
      </c>
      <c r="S6" s="12"/>
      <c r="T6" s="12"/>
      <c r="U6" s="41" t="s">
        <v>21</v>
      </c>
      <c r="V6" s="42"/>
      <c r="W6" s="43"/>
      <c r="X6" s="44" t="s">
        <v>23</v>
      </c>
      <c r="Y6" s="42"/>
      <c r="Z6" s="43"/>
      <c r="AA6" s="56" t="s">
        <v>24</v>
      </c>
      <c r="AB6" s="57"/>
      <c r="AC6" s="58"/>
      <c r="AD6" s="56" t="s">
        <v>26</v>
      </c>
      <c r="AE6" s="57"/>
      <c r="AF6" s="58"/>
      <c r="AG6" s="56" t="s">
        <v>27</v>
      </c>
      <c r="AH6" s="57"/>
      <c r="AI6" s="58"/>
      <c r="AJ6" s="56" t="s">
        <v>28</v>
      </c>
      <c r="AK6" s="57"/>
      <c r="AL6" s="58"/>
      <c r="AM6" s="76" t="s">
        <v>38</v>
      </c>
      <c r="AN6" s="77"/>
      <c r="AO6" s="77"/>
    </row>
    <row r="7" spans="1:41" ht="59.25" customHeight="1" thickBot="1" x14ac:dyDescent="0.3">
      <c r="A7" s="49"/>
      <c r="B7" s="50"/>
      <c r="C7" s="22" t="s">
        <v>10</v>
      </c>
      <c r="D7" s="21" t="s">
        <v>1</v>
      </c>
      <c r="E7" s="21" t="s">
        <v>2</v>
      </c>
      <c r="F7" s="22" t="s">
        <v>10</v>
      </c>
      <c r="G7" s="21" t="s">
        <v>1</v>
      </c>
      <c r="H7" s="21" t="s">
        <v>2</v>
      </c>
      <c r="I7" s="22" t="s">
        <v>10</v>
      </c>
      <c r="J7" s="21" t="s">
        <v>1</v>
      </c>
      <c r="K7" s="21" t="s">
        <v>2</v>
      </c>
      <c r="L7" s="21" t="s">
        <v>9</v>
      </c>
      <c r="M7" s="19" t="s">
        <v>6</v>
      </c>
      <c r="N7" s="22" t="s">
        <v>7</v>
      </c>
      <c r="O7" s="21" t="s">
        <v>9</v>
      </c>
      <c r="P7" s="19" t="s">
        <v>6</v>
      </c>
      <c r="Q7" s="22" t="s">
        <v>7</v>
      </c>
      <c r="R7" s="21" t="s">
        <v>9</v>
      </c>
      <c r="S7" s="19" t="s">
        <v>6</v>
      </c>
      <c r="T7" s="22" t="s">
        <v>7</v>
      </c>
      <c r="U7" s="21" t="s">
        <v>9</v>
      </c>
      <c r="V7" s="19" t="s">
        <v>6</v>
      </c>
      <c r="W7" s="28" t="s">
        <v>7</v>
      </c>
      <c r="X7" s="29" t="s">
        <v>9</v>
      </c>
      <c r="Y7" s="19" t="s">
        <v>6</v>
      </c>
      <c r="Z7" s="22" t="s">
        <v>7</v>
      </c>
      <c r="AA7" s="21" t="s">
        <v>25</v>
      </c>
      <c r="AB7" s="19" t="s">
        <v>6</v>
      </c>
      <c r="AC7" s="22" t="s">
        <v>7</v>
      </c>
      <c r="AD7" s="21" t="s">
        <v>25</v>
      </c>
      <c r="AE7" s="19" t="s">
        <v>6</v>
      </c>
      <c r="AF7" s="22" t="s">
        <v>7</v>
      </c>
      <c r="AG7" s="21" t="s">
        <v>25</v>
      </c>
      <c r="AH7" s="19" t="s">
        <v>6</v>
      </c>
      <c r="AI7" s="22" t="s">
        <v>7</v>
      </c>
      <c r="AJ7" s="21" t="s">
        <v>25</v>
      </c>
      <c r="AK7" s="19" t="s">
        <v>6</v>
      </c>
      <c r="AL7" s="22" t="s">
        <v>7</v>
      </c>
      <c r="AM7" s="33" t="s">
        <v>25</v>
      </c>
      <c r="AN7" s="19" t="s">
        <v>6</v>
      </c>
      <c r="AO7" s="28" t="s">
        <v>7</v>
      </c>
    </row>
    <row r="8" spans="1:41" ht="30.75" customHeight="1" x14ac:dyDescent="0.25">
      <c r="A8" s="64" t="s">
        <v>3</v>
      </c>
      <c r="B8" s="80" t="s">
        <v>19</v>
      </c>
      <c r="C8" s="81">
        <f>SUM(C9:C13)</f>
        <v>40</v>
      </c>
      <c r="D8" s="81">
        <f>SUM(D9:D13)</f>
        <v>16</v>
      </c>
      <c r="E8" s="81">
        <f>SUM(E9:E13)</f>
        <v>24</v>
      </c>
      <c r="F8" s="81">
        <f>SUM(G8:H8)</f>
        <v>8</v>
      </c>
      <c r="G8" s="81">
        <f>SUM(G9:G13)</f>
        <v>6</v>
      </c>
      <c r="H8" s="81">
        <f>SUM(H9:H13)</f>
        <v>2</v>
      </c>
      <c r="I8" s="82">
        <f t="shared" ref="I8:I12" si="0">SUM(J8:K8)</f>
        <v>32</v>
      </c>
      <c r="J8" s="81">
        <f t="shared" ref="J8:K8" si="1">SUM(J9:J13)</f>
        <v>10</v>
      </c>
      <c r="K8" s="81">
        <f t="shared" si="1"/>
        <v>22</v>
      </c>
      <c r="L8" s="81">
        <f>SUM(L9:L13)</f>
        <v>39</v>
      </c>
      <c r="M8" s="81">
        <f>SUM(M9:M13)</f>
        <v>15</v>
      </c>
      <c r="N8" s="81">
        <f>SUM(N9:N13)</f>
        <v>24</v>
      </c>
      <c r="O8" s="83">
        <v>0</v>
      </c>
      <c r="P8" s="83">
        <v>0</v>
      </c>
      <c r="Q8" s="83">
        <v>0</v>
      </c>
      <c r="R8" s="83">
        <v>0</v>
      </c>
      <c r="S8" s="83">
        <v>0</v>
      </c>
      <c r="T8" s="83">
        <v>0</v>
      </c>
      <c r="U8" s="83">
        <v>0</v>
      </c>
      <c r="V8" s="83">
        <v>0</v>
      </c>
      <c r="W8" s="84">
        <v>0</v>
      </c>
      <c r="X8" s="85">
        <f>SUM(Z8+Y8)</f>
        <v>28</v>
      </c>
      <c r="Y8" s="83">
        <f>SUM(AB8+AE8+AH8+AK8+AN8)</f>
        <v>14</v>
      </c>
      <c r="Z8" s="83">
        <f>SUM(AC8+AF8+AI8+AL8+AO8)</f>
        <v>14</v>
      </c>
      <c r="AA8" s="83">
        <v>7</v>
      </c>
      <c r="AB8" s="83">
        <v>4</v>
      </c>
      <c r="AC8" s="83">
        <v>3</v>
      </c>
      <c r="AD8" s="83">
        <v>9</v>
      </c>
      <c r="AE8" s="83">
        <v>4</v>
      </c>
      <c r="AF8" s="83">
        <v>5</v>
      </c>
      <c r="AG8" s="83">
        <v>0</v>
      </c>
      <c r="AH8" s="83">
        <v>0</v>
      </c>
      <c r="AI8" s="83">
        <v>0</v>
      </c>
      <c r="AJ8" s="83">
        <v>11</v>
      </c>
      <c r="AK8" s="83">
        <v>6</v>
      </c>
      <c r="AL8" s="83">
        <v>5</v>
      </c>
      <c r="AM8" s="83">
        <v>1</v>
      </c>
      <c r="AN8" s="83">
        <v>0</v>
      </c>
      <c r="AO8" s="86">
        <v>1</v>
      </c>
    </row>
    <row r="9" spans="1:41" ht="30.75" customHeight="1" x14ac:dyDescent="0.25">
      <c r="A9" s="65"/>
      <c r="B9" s="87" t="s">
        <v>11</v>
      </c>
      <c r="C9" s="35">
        <f>SUM(D9:E9)</f>
        <v>4</v>
      </c>
      <c r="D9" s="35">
        <v>1</v>
      </c>
      <c r="E9" s="35">
        <v>3</v>
      </c>
      <c r="F9" s="35">
        <f t="shared" ref="F9:F13" si="2">SUM(G9:H9)</f>
        <v>2</v>
      </c>
      <c r="G9" s="35">
        <v>1</v>
      </c>
      <c r="H9" s="35">
        <v>1</v>
      </c>
      <c r="I9" s="36">
        <f t="shared" si="0"/>
        <v>2</v>
      </c>
      <c r="J9" s="35" t="s">
        <v>47</v>
      </c>
      <c r="K9" s="35">
        <v>2</v>
      </c>
      <c r="L9" s="35">
        <v>4</v>
      </c>
      <c r="M9" s="35">
        <v>1</v>
      </c>
      <c r="N9" s="35">
        <v>3</v>
      </c>
      <c r="O9" s="62"/>
      <c r="P9" s="62"/>
      <c r="Q9" s="62"/>
      <c r="R9" s="62"/>
      <c r="S9" s="62"/>
      <c r="T9" s="62"/>
      <c r="U9" s="62"/>
      <c r="V9" s="62"/>
      <c r="W9" s="78"/>
      <c r="X9" s="69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72"/>
    </row>
    <row r="10" spans="1:41" ht="30.75" customHeight="1" x14ac:dyDescent="0.25">
      <c r="A10" s="65"/>
      <c r="B10" s="88" t="s">
        <v>12</v>
      </c>
      <c r="C10" s="35">
        <f>SUM(D10:E10)</f>
        <v>12</v>
      </c>
      <c r="D10" s="36">
        <v>5</v>
      </c>
      <c r="E10" s="36">
        <v>7</v>
      </c>
      <c r="F10" s="35">
        <v>3</v>
      </c>
      <c r="G10" s="36">
        <v>2</v>
      </c>
      <c r="H10" s="36">
        <v>1</v>
      </c>
      <c r="I10" s="36">
        <f t="shared" si="0"/>
        <v>9</v>
      </c>
      <c r="J10" s="36">
        <v>3</v>
      </c>
      <c r="K10" s="35">
        <v>6</v>
      </c>
      <c r="L10" s="35">
        <f t="shared" ref="L10:L12" si="3">SUM(M10:N10)</f>
        <v>12</v>
      </c>
      <c r="M10" s="36">
        <v>5</v>
      </c>
      <c r="N10" s="36">
        <v>7</v>
      </c>
      <c r="O10" s="62"/>
      <c r="P10" s="62"/>
      <c r="Q10" s="62"/>
      <c r="R10" s="62"/>
      <c r="S10" s="62"/>
      <c r="T10" s="62"/>
      <c r="U10" s="62"/>
      <c r="V10" s="62"/>
      <c r="W10" s="78"/>
      <c r="X10" s="69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72"/>
    </row>
    <row r="11" spans="1:41" ht="30.75" customHeight="1" x14ac:dyDescent="0.25">
      <c r="A11" s="65"/>
      <c r="B11" s="88" t="s">
        <v>13</v>
      </c>
      <c r="C11" s="35">
        <f t="shared" ref="C11:C12" si="4">SUM(D11:E11)</f>
        <v>8</v>
      </c>
      <c r="D11" s="37">
        <v>3</v>
      </c>
      <c r="E11" s="36">
        <v>5</v>
      </c>
      <c r="F11" s="35">
        <f t="shared" si="2"/>
        <v>2</v>
      </c>
      <c r="G11" s="36">
        <v>2</v>
      </c>
      <c r="H11" s="36" t="s">
        <v>47</v>
      </c>
      <c r="I11" s="36">
        <f t="shared" si="0"/>
        <v>6</v>
      </c>
      <c r="J11" s="36">
        <v>1</v>
      </c>
      <c r="K11" s="35">
        <v>5</v>
      </c>
      <c r="L11" s="35">
        <v>8</v>
      </c>
      <c r="M11" s="36">
        <v>3</v>
      </c>
      <c r="N11" s="36">
        <v>5</v>
      </c>
      <c r="O11" s="62"/>
      <c r="P11" s="62"/>
      <c r="Q11" s="62"/>
      <c r="R11" s="62"/>
      <c r="S11" s="62"/>
      <c r="T11" s="62"/>
      <c r="U11" s="62"/>
      <c r="V11" s="62"/>
      <c r="W11" s="78"/>
      <c r="X11" s="69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72"/>
    </row>
    <row r="12" spans="1:41" ht="30.75" customHeight="1" x14ac:dyDescent="0.25">
      <c r="A12" s="65"/>
      <c r="B12" s="88" t="s">
        <v>14</v>
      </c>
      <c r="C12" s="35">
        <f t="shared" si="4"/>
        <v>6</v>
      </c>
      <c r="D12" s="36">
        <v>4</v>
      </c>
      <c r="E12" s="36">
        <v>2</v>
      </c>
      <c r="F12" s="35">
        <f t="shared" si="2"/>
        <v>0</v>
      </c>
      <c r="G12" s="36" t="s">
        <v>47</v>
      </c>
      <c r="H12" s="36" t="s">
        <v>47</v>
      </c>
      <c r="I12" s="36">
        <f t="shared" si="0"/>
        <v>6</v>
      </c>
      <c r="J12" s="36">
        <v>4</v>
      </c>
      <c r="K12" s="35">
        <v>2</v>
      </c>
      <c r="L12" s="35">
        <f t="shared" si="3"/>
        <v>6</v>
      </c>
      <c r="M12" s="36">
        <v>4</v>
      </c>
      <c r="N12" s="36">
        <v>2</v>
      </c>
      <c r="O12" s="62"/>
      <c r="P12" s="62"/>
      <c r="Q12" s="62"/>
      <c r="R12" s="62"/>
      <c r="S12" s="62"/>
      <c r="T12" s="62"/>
      <c r="U12" s="62"/>
      <c r="V12" s="62"/>
      <c r="W12" s="78"/>
      <c r="X12" s="69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72"/>
    </row>
    <row r="13" spans="1:41" ht="30.75" customHeight="1" thickBot="1" x14ac:dyDescent="0.3">
      <c r="A13" s="66"/>
      <c r="B13" s="89" t="s">
        <v>15</v>
      </c>
      <c r="C13" s="90">
        <v>10</v>
      </c>
      <c r="D13" s="91">
        <v>3</v>
      </c>
      <c r="E13" s="91">
        <v>7</v>
      </c>
      <c r="F13" s="90">
        <f t="shared" si="2"/>
        <v>1</v>
      </c>
      <c r="G13" s="91">
        <v>1</v>
      </c>
      <c r="H13" s="91" t="s">
        <v>47</v>
      </c>
      <c r="I13" s="91">
        <v>9</v>
      </c>
      <c r="J13" s="91">
        <v>2</v>
      </c>
      <c r="K13" s="90">
        <v>7</v>
      </c>
      <c r="L13" s="90">
        <v>9</v>
      </c>
      <c r="M13" s="91">
        <v>2</v>
      </c>
      <c r="N13" s="91">
        <v>7</v>
      </c>
      <c r="O13" s="63"/>
      <c r="P13" s="63"/>
      <c r="Q13" s="63"/>
      <c r="R13" s="63"/>
      <c r="S13" s="63"/>
      <c r="T13" s="63"/>
      <c r="U13" s="63"/>
      <c r="V13" s="63"/>
      <c r="W13" s="79"/>
      <c r="X13" s="70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73"/>
    </row>
    <row r="14" spans="1:41" x14ac:dyDescent="0.25">
      <c r="A14" s="59" t="s">
        <v>4</v>
      </c>
      <c r="B14" s="20"/>
      <c r="C14" s="2"/>
      <c r="D14" s="2"/>
      <c r="H14" s="60" t="s">
        <v>5</v>
      </c>
      <c r="K14" s="2"/>
      <c r="L14" s="2"/>
      <c r="Q14" s="26" t="s">
        <v>31</v>
      </c>
      <c r="X14" s="2"/>
      <c r="Y14" s="2"/>
      <c r="Z14" s="2"/>
      <c r="AA14" s="67" t="s">
        <v>33</v>
      </c>
      <c r="AB14" s="68"/>
      <c r="AK14" s="55" t="s">
        <v>45</v>
      </c>
      <c r="AL14" s="55"/>
      <c r="AM14" s="55"/>
      <c r="AN14" s="55"/>
      <c r="AO14" s="55"/>
    </row>
    <row r="15" spans="1:41" x14ac:dyDescent="0.25">
      <c r="A15" s="59"/>
      <c r="B15" s="20"/>
      <c r="C15" s="2"/>
      <c r="D15" s="2"/>
      <c r="H15" s="61"/>
      <c r="K15" s="2"/>
      <c r="L15" s="2"/>
      <c r="Q15" s="26" t="s">
        <v>32</v>
      </c>
      <c r="X15" s="2"/>
      <c r="Y15" s="2"/>
      <c r="Z15" s="2"/>
      <c r="AA15" s="68"/>
      <c r="AB15" s="68"/>
    </row>
    <row r="16" spans="1:4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80" s="2" customFormat="1" x14ac:dyDescent="0.25">
      <c r="B17" s="14"/>
      <c r="C17" s="15"/>
      <c r="D17" s="15"/>
      <c r="AM17" s="30"/>
      <c r="AN17" s="30"/>
      <c r="AO17" s="30"/>
    </row>
    <row r="18" spans="1:80" ht="16.5" customHeight="1" x14ac:dyDescent="0.25">
      <c r="A18" s="14" t="s">
        <v>42</v>
      </c>
      <c r="B18" s="27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</row>
    <row r="19" spans="1:80" ht="16.5" customHeight="1" x14ac:dyDescent="0.25">
      <c r="A19" s="2" t="s">
        <v>30</v>
      </c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32"/>
      <c r="AN19" s="32"/>
      <c r="AO19" s="3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</row>
    <row r="20" spans="1:80" x14ac:dyDescent="0.25">
      <c r="A20" s="2"/>
      <c r="B20" s="2"/>
      <c r="C20" s="15"/>
      <c r="D20" s="1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</row>
    <row r="21" spans="1:80" x14ac:dyDescent="0.25">
      <c r="A21" s="14"/>
      <c r="B21" s="14"/>
      <c r="C21" s="2"/>
      <c r="E21" s="2"/>
      <c r="F21" s="2"/>
      <c r="H21" s="2"/>
      <c r="I21" s="2"/>
      <c r="J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AD21" s="2"/>
      <c r="AE21" s="2"/>
      <c r="AF21" s="2"/>
      <c r="AG21" s="2"/>
      <c r="AH21" s="2"/>
      <c r="AI21" s="2"/>
      <c r="AJ21" s="2"/>
      <c r="AK21" s="2"/>
      <c r="AL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</row>
    <row r="22" spans="1:80" x14ac:dyDescent="0.25">
      <c r="A22" s="2"/>
      <c r="B22" s="2"/>
      <c r="C22" s="2"/>
      <c r="E22" s="2"/>
      <c r="F22" s="2"/>
      <c r="G22" s="2"/>
      <c r="H22" s="2"/>
      <c r="I22" s="2"/>
      <c r="J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AD22" s="2"/>
      <c r="AE22" s="2"/>
      <c r="AF22" s="2"/>
      <c r="AG22" s="2"/>
      <c r="AH22" s="2"/>
      <c r="AI22" s="2"/>
      <c r="AJ22" s="2"/>
      <c r="AK22" s="2"/>
      <c r="AL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</row>
    <row r="23" spans="1:80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</row>
    <row r="24" spans="1:8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</row>
    <row r="25" spans="1:8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</row>
    <row r="26" spans="1:8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</row>
    <row r="27" spans="1:80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</row>
    <row r="28" spans="1:80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</row>
  </sheetData>
  <mergeCells count="49">
    <mergeCell ref="AJ8:AJ13"/>
    <mergeCell ref="AK8:AK13"/>
    <mergeCell ref="AB8:AB13"/>
    <mergeCell ref="Q8:Q13"/>
    <mergeCell ref="R8:R13"/>
    <mergeCell ref="S8:S13"/>
    <mergeCell ref="T8:T13"/>
    <mergeCell ref="U8:U13"/>
    <mergeCell ref="V8:V13"/>
    <mergeCell ref="W8:W13"/>
    <mergeCell ref="AI1:AO1"/>
    <mergeCell ref="AI2:AO2"/>
    <mergeCell ref="AF1:AH1"/>
    <mergeCell ref="AF2:AH2"/>
    <mergeCell ref="AL8:AL13"/>
    <mergeCell ref="AM8:AM13"/>
    <mergeCell ref="AN8:AN13"/>
    <mergeCell ref="AO8:AO13"/>
    <mergeCell ref="X5:AO5"/>
    <mergeCell ref="AM6:AO6"/>
    <mergeCell ref="AG8:AG13"/>
    <mergeCell ref="AH8:AH13"/>
    <mergeCell ref="Y8:Y13"/>
    <mergeCell ref="Z8:Z13"/>
    <mergeCell ref="AA8:AA13"/>
    <mergeCell ref="AI8:AI13"/>
    <mergeCell ref="AK14:AO14"/>
    <mergeCell ref="AD6:AF6"/>
    <mergeCell ref="A14:A15"/>
    <mergeCell ref="H14:H15"/>
    <mergeCell ref="AG6:AI6"/>
    <mergeCell ref="AJ6:AL6"/>
    <mergeCell ref="O8:O13"/>
    <mergeCell ref="P8:P13"/>
    <mergeCell ref="A8:A13"/>
    <mergeCell ref="AA6:AC6"/>
    <mergeCell ref="AA14:AB15"/>
    <mergeCell ref="AC8:AC13"/>
    <mergeCell ref="AD8:AD13"/>
    <mergeCell ref="AE8:AE13"/>
    <mergeCell ref="AF8:AF13"/>
    <mergeCell ref="X8:X13"/>
    <mergeCell ref="O5:W5"/>
    <mergeCell ref="U6:W6"/>
    <mergeCell ref="X6:Z6"/>
    <mergeCell ref="C5:K5"/>
    <mergeCell ref="A5:B7"/>
    <mergeCell ref="L5:N6"/>
    <mergeCell ref="I6:K6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86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115第一季獨居老人服務概況</vt:lpstr>
      <vt:lpstr>'115第一季獨居老人服務概況'!Print_Area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金峰鄉公所 01</cp:lastModifiedBy>
  <cp:lastPrinted>2026-08-20T07:23:40Z</cp:lastPrinted>
  <dcterms:created xsi:type="dcterms:W3CDTF">2015-01-09T09:25:53Z</dcterms:created>
  <dcterms:modified xsi:type="dcterms:W3CDTF">2026-08-20T08:11:10Z</dcterms:modified>
</cp:coreProperties>
</file>